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йон 2024-2025 годы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<sst xmlns="http://schemas.openxmlformats.org/spreadsheetml/2006/main" xmlns:a="http://schemas.openxmlformats.org/drawingml/2006/main" xmlns:a15="http://schemas.microsoft.com/office/drawing/2012/main" xmlns:asvg="http://schemas.microsoft.com/office/drawing/2016/SVG/main" xmlns:c="http://schemas.openxmlformats.org/drawingml/2006/chart" xmlns:co="http://ncloudtech.com" xmlns:co-ooxml="http://ncloudtech.com/ooxml" xmlns:m="http://schemas.openxmlformats.org/officeDocument/2006/math" xmlns:mc="http://schemas.openxmlformats.org/markup-compatibility/2006" xmlns:o="urn:schemas-microsoft-com:office:office" xmlns:p="http://schemas.openxmlformats.org/presentationml/2006/main" xmlns:pic="http://schemas.openxmlformats.org/drawingml/2006/picture" xmlns:r="http://schemas.openxmlformats.org/officeDocument/2006/relationships" xmlns:s="http://schemas.openxmlformats.org/officeDocument/2006/sharedTypes" xmlns:sl="http://schemas.openxmlformats.org/schemaLibrary/2006/main" xmlns:v="urn:schemas-microsoft-com:vml" xmlns:w="http://schemas.openxmlformats.org/wordprocessingml/2006/main" xmlns:w14="http://schemas.microsoft.com/office/word/2010/wordml" xmlns:w15="http://schemas.microsoft.com/office/word/2012/wordml" xmlns:wp="http://schemas.openxmlformats.org/drawingml/2006/wordprocessingDrawing" xmlns:wpg="http://schemas.microsoft.com/office/word/2010/wordprocessingGroup" xmlns:wps="http://schemas.microsoft.com/office/word/2010/wordprocessingShape" xmlns:x="urn:schemas-microsoft-com:office:excel" xmlns:x14="http://schemas.microsoft.com/office/spreadsheetml/2009/9/main" xmlns:xdr="http://schemas.openxmlformats.org/drawingml/2006/spreadsheetDrawing" xmlns:xm="http://schemas.microsoft.com/office/excel/2006/main" mc:Ignorable="co co-ooxml w14 x14 w15">
  <si>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2</t>
  </si>
  <si>
    <t>к  решению Совета муниципального образования Белореченский район от 21 июня  2023 года № 486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</si>
  <si>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>Объем поступлений доходов в  бюджет муниципального образования   Белореченский район по кодам видов (подвидов) доходов на 2024  и 2025 годы</t>
  </si>
  <si>
    <t>(руб. коп.)</t>
  </si>
  <si>
    <t>Код</t>
  </si>
  <si>
    <t>Наименование дохода</t>
  </si>
  <si>
    <t>2024 год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</si>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</sst>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  <numFmt co:extendedFormatCode="0.0" formatCode="0.0" numFmtId="1002"/>
    <numFmt co:extendedFormatCode="#,##0.00" formatCode="#,##0.00" numFmtId="1003"/>
  </numFmts>
  <fonts count="6">
    <font>
      <name val="Calibri"/>
      <sz val="11"/>
    </font>
    <font>
      <name val="Arial"/>
      <sz val="10"/>
    </font>
    <font>
      <name val="Times New Roman"/>
      <sz val="14"/>
    </font>
    <font>
      <name val="Times New Roman"/>
      <color rgb="000000" tint="0"/>
      <sz val="14"/>
    </font>
    <font>
      <name val="Times New Roman"/>
      <color rgb="FF0000" tint="0"/>
      <sz val="14"/>
    </font>
    <font>
      <name val="Times New Roman"/>
      <b val="true"/>
      <sz val="14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42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vertical="top"/>
    </xf>
    <xf applyAlignment="true" applyFont="true" applyNumberFormat="true" borderId="0" fillId="0" fontId="2" numFmtId="1001" quotePrefix="false">
      <alignment horizontal="center" vertical="top"/>
    </xf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vertical="top"/>
    </xf>
    <xf applyAlignment="true" applyFont="true" applyNumberFormat="true" borderId="0" fillId="0" fontId="3" numFmtId="1000" quotePrefix="false">
      <alignment vertical="top"/>
    </xf>
    <xf applyAlignment="true" applyFont="true" applyNumberFormat="true" borderId="0" fillId="0" fontId="3" numFmtId="1000" quotePrefix="false">
      <alignment horizontal="left" vertical="top"/>
    </xf>
    <xf applyFont="true" applyNumberFormat="true" borderId="0" fillId="0" fontId="4" numFmtId="1000" quotePrefix="false"/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vertical="top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2" numFmtId="1000" quotePrefix="false">
      <alignment horizontal="right" wrapText="true"/>
    </xf>
    <xf applyAlignment="true" applyBorder="true" applyFont="true" applyNumberFormat="true" borderId="1" fillId="0" fontId="3" numFmtId="1000" quotePrefix="false">
      <alignment horizontal="center" vertical="top" wrapText="true"/>
    </xf>
    <xf applyAlignment="true" applyBorder="true" applyFont="true" applyNumberFormat="true" borderId="1" fillId="0" fontId="2" numFmtId="1002" quotePrefix="false">
      <alignment horizontal="center" vertical="top" wrapText="true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2" numFmtId="1003" quotePrefix="false">
      <alignment horizontal="right" vertical="top"/>
    </xf>
    <xf applyAlignment="true" applyFont="true" applyNumberFormat="true" borderId="0" fillId="0" fontId="3" numFmtId="1000" quotePrefix="false">
      <alignment horizontal="left" wrapText="true"/>
    </xf>
    <xf applyAlignment="true" applyFont="true" applyNumberFormat="true" borderId="0" fillId="0" fontId="2" numFmtId="1003" quotePrefix="false">
      <alignment horizontal="right" vertical="center" wrapText="true"/>
    </xf>
    <xf applyAlignment="true" applyFont="true" applyNumberFormat="true" borderId="0" fillId="0" fontId="2" numFmtId="1000" quotePrefix="false">
      <alignment horizontal="left" vertical="top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0" quotePrefix="false">
      <alignment vertical="top"/>
    </xf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2" numFmtId="1003" quotePrefix="false">
      <alignment horizontal="right" vertical="top" wrapText="true"/>
    </xf>
    <xf applyFont="true" applyNumberFormat="true" borderId="0" fillId="0" fontId="3" numFmtId="1000" quotePrefix="false"/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5" numFmtId="1000" quotePrefix="false">
      <alignment horizontal="left" vertical="top"/>
    </xf>
    <xf applyAlignment="true" applyFont="true" applyNumberFormat="true" borderId="0" fillId="0" fontId="5" numFmtId="1000" quotePrefix="false">
      <alignment horizontal="left" vertical="top" wrapText="true"/>
    </xf>
    <xf applyAlignment="true" applyFont="true" applyNumberFormat="true" borderId="0" fillId="0" fontId="5" numFmtId="1003" quotePrefix="false">
      <alignment horizontal="right" vertical="top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1" quotePrefix="false">
      <alignment horizontal="right"/>
    </xf>
    <xf applyAlignment="true" applyFont="true" applyNumberFormat="true" borderId="0" fillId="0" fontId="2" numFmtId="1000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G54"/>
  <sheetViews>
    <sheetView showZeros="true" workbookViewId="0"/>
  </sheetViews>
  <sheetFormatPr baseColWidth="8" customHeight="false" defaultColWidth="7.4693886181948" defaultRowHeight="18.75" zeroHeight="false"/>
  <cols>
    <col customWidth="true" max="1" min="1" outlineLevel="0" style="1" width="27.1998486977672"/>
    <col customWidth="true" max="2" min="2" outlineLevel="0" style="1" width="58.7685859077466"/>
    <col customWidth="true" max="3" min="3" outlineLevel="0" style="2" width="24.2402795843316"/>
    <col customWidth="true" max="4" min="4" outlineLevel="0" style="2" width="22.2672348620374"/>
    <col customWidth="true" max="7" min="5" outlineLevel="0" style="3" width="12.4020044839188"/>
    <col customWidth="true" max="16384" min="8" outlineLevel="0" style="3" width="7.4693886181948"/>
  </cols>
  <sheetData>
    <row customHeight="true" ht="24.7000007629395" outlineLevel="0" r="1">
      <c r="A1" s="4" t="n"/>
      <c r="B1" s="5" t="n"/>
      <c r="C1" s="5" t="s">
        <v>0</v>
      </c>
      <c r="D1" s="6" t="n"/>
    </row>
    <row customFormat="true" customHeight="true" ht="158.100006103516" outlineLevel="0" r="2" s="7">
      <c r="A2" s="8" t="n"/>
      <c r="B2" s="9" t="n"/>
      <c r="C2" s="10" t="s">
        <v>1</v>
      </c>
      <c r="D2" s="11" t="s"/>
      <c r="E2" s="12" t="n"/>
      <c r="F2" s="12" t="n"/>
      <c r="G2" s="12" t="n"/>
    </row>
    <row customFormat="true" customHeight="true" ht="12.5" outlineLevel="0" r="3" s="7">
      <c r="A3" s="1" t="n"/>
      <c r="B3" s="13" t="n"/>
      <c r="C3" s="14" t="n"/>
      <c r="D3" s="14" t="n"/>
    </row>
    <row customFormat="true" customHeight="true" ht="38" outlineLevel="0" r="4" s="7">
      <c r="A4" s="15" t="s">
        <v>2</v>
      </c>
      <c r="B4" s="16" t="s"/>
      <c r="C4" s="16" t="s"/>
      <c r="D4" s="17" t="s"/>
    </row>
    <row customFormat="true" customHeight="true" ht="27" outlineLevel="0" r="5" s="7">
      <c r="A5" s="18" t="n"/>
      <c r="B5" s="18" t="n"/>
      <c r="C5" s="19" t="n"/>
      <c r="D5" s="19" t="s">
        <v>3</v>
      </c>
    </row>
    <row customHeight="true" ht="35.5" outlineLevel="0" r="6">
      <c r="A6" s="20" t="s">
        <v>4</v>
      </c>
      <c r="B6" s="20" t="s">
        <v>5</v>
      </c>
      <c r="C6" s="21" t="s">
        <v>6</v>
      </c>
      <c r="D6" s="21" t="s">
        <v>7</v>
      </c>
    </row>
    <row customHeight="true" ht="21" outlineLevel="0" r="7">
      <c r="A7" s="22" t="s">
        <v>8</v>
      </c>
      <c r="B7" s="22" t="s">
        <v>9</v>
      </c>
      <c r="C7" s="23" t="n">
        <f aca="false" ca="false" dt2D="false" dtr="false" t="normal">C8+C9+C10+C11+C12+C13+C14+C15+C16+C17+C18+C19+C20+C21+C22+C23+C24+C26+C25+C27+C28</f>
        <v>1010119200</v>
      </c>
      <c r="D7" s="23" t="n">
        <f aca="false" ca="false" dt2D="false" dtr="false" t="normal">D8+D9+D10+D11+D12+D13+D14+D15+D16+D17+D18+D19+D20+D21+D22+D23+D24+D26+D25+D27+D28</f>
        <v>1040028600</v>
      </c>
    </row>
    <row outlineLevel="0" r="8">
      <c r="A8" s="22" t="s">
        <v>10</v>
      </c>
      <c r="B8" s="24" t="s">
        <v>11</v>
      </c>
      <c r="C8" s="25" t="n">
        <v>16356000</v>
      </c>
      <c r="D8" s="25" t="n">
        <v>17763000</v>
      </c>
    </row>
    <row outlineLevel="0" r="9">
      <c r="A9" s="22" t="s">
        <v>12</v>
      </c>
      <c r="B9" s="24" t="s">
        <v>13</v>
      </c>
      <c r="C9" s="25" t="n">
        <v>531427400</v>
      </c>
      <c r="D9" s="25" t="n">
        <v>523633500</v>
      </c>
    </row>
    <row ht="56.25" outlineLevel="0" r="10">
      <c r="A10" s="22" t="s">
        <v>14</v>
      </c>
      <c r="B10" s="24" t="s">
        <v>15</v>
      </c>
      <c r="C10" s="25" t="n">
        <v>6433700</v>
      </c>
      <c r="D10" s="25" t="n">
        <v>6919700</v>
      </c>
    </row>
    <row ht="37.5" outlineLevel="0" r="11">
      <c r="A11" s="22" t="s">
        <v>16</v>
      </c>
      <c r="B11" s="22" t="s">
        <v>17</v>
      </c>
      <c r="C11" s="25" t="n">
        <v>255268000</v>
      </c>
      <c r="D11" s="25" t="n">
        <v>280795000</v>
      </c>
    </row>
    <row ht="37.5" outlineLevel="0" r="12">
      <c r="A12" s="22" t="s">
        <v>18</v>
      </c>
      <c r="B12" s="24" t="s">
        <v>19</v>
      </c>
      <c r="C12" s="25" t="n">
        <v>70000</v>
      </c>
      <c r="D12" s="25" t="n">
        <v>50000</v>
      </c>
    </row>
    <row outlineLevel="0" r="13">
      <c r="A13" s="22" t="s">
        <v>20</v>
      </c>
      <c r="B13" s="24" t="s">
        <v>21</v>
      </c>
      <c r="C13" s="25" t="n">
        <v>22250000</v>
      </c>
      <c r="D13" s="25" t="n">
        <v>23363000</v>
      </c>
    </row>
    <row ht="56.25" outlineLevel="0" r="14">
      <c r="A14" s="22" t="s">
        <v>22</v>
      </c>
      <c r="B14" s="24" t="s">
        <v>23</v>
      </c>
      <c r="C14" s="25" t="n">
        <v>47600000</v>
      </c>
      <c r="D14" s="25" t="n">
        <v>50000000</v>
      </c>
    </row>
    <row outlineLevel="0" r="15">
      <c r="A15" s="22" t="s">
        <v>24</v>
      </c>
      <c r="B15" s="24" t="s">
        <v>25</v>
      </c>
      <c r="C15" s="23" t="n">
        <v>8640000</v>
      </c>
      <c r="D15" s="23" t="n">
        <v>8730000</v>
      </c>
    </row>
    <row outlineLevel="0" r="16">
      <c r="A16" s="22" t="s">
        <v>26</v>
      </c>
      <c r="B16" s="22" t="s">
        <v>27</v>
      </c>
      <c r="C16" s="25" t="n">
        <v>15448500</v>
      </c>
      <c r="D16" s="25" t="n">
        <v>15985300</v>
      </c>
    </row>
    <row ht="75" outlineLevel="0" r="17">
      <c r="A17" s="26" t="s">
        <v>28</v>
      </c>
      <c r="B17" s="24" t="s">
        <v>29</v>
      </c>
      <c r="C17" s="25" t="n">
        <v>75000</v>
      </c>
      <c r="D17" s="25" t="n">
        <v>75000</v>
      </c>
    </row>
    <row ht="56.25" outlineLevel="0" r="18">
      <c r="A18" s="26" t="s">
        <v>30</v>
      </c>
      <c r="B18" s="22" t="s">
        <v>31</v>
      </c>
      <c r="C18" s="25" t="n">
        <v>700</v>
      </c>
      <c r="D18" s="25" t="n">
        <v>600</v>
      </c>
    </row>
    <row ht="93.75" outlineLevel="0" r="19">
      <c r="A19" s="22" t="s">
        <v>32</v>
      </c>
      <c r="B19" s="27" t="s">
        <v>33</v>
      </c>
      <c r="C19" s="25" t="n">
        <v>61400000</v>
      </c>
      <c r="D19" s="25" t="n">
        <v>63100000</v>
      </c>
    </row>
    <row ht="131.25" outlineLevel="0" r="20">
      <c r="A20" s="22" t="s">
        <v>34</v>
      </c>
      <c r="B20" s="27" t="s">
        <v>35</v>
      </c>
      <c r="C20" s="25" t="n">
        <v>3000000</v>
      </c>
      <c r="D20" s="25" t="n">
        <v>3000000</v>
      </c>
    </row>
    <row ht="93.75" outlineLevel="0" r="21">
      <c r="A21" s="22" t="s">
        <v>36</v>
      </c>
      <c r="B21" s="28" t="s">
        <v>37</v>
      </c>
      <c r="C21" s="25" t="n">
        <v>1200000</v>
      </c>
      <c r="D21" s="25" t="n">
        <v>1200000</v>
      </c>
    </row>
    <row hidden="true" ht="80.4499969482422" outlineLevel="0" r="22">
      <c r="A22" s="22" t="s">
        <v>38</v>
      </c>
      <c r="B22" s="28" t="s">
        <v>39</v>
      </c>
      <c r="C22" s="25" t="n">
        <v>0</v>
      </c>
      <c r="D22" s="25" t="n">
        <v>0</v>
      </c>
    </row>
    <row ht="131.25" outlineLevel="0" r="23">
      <c r="A23" s="22" t="s">
        <v>40</v>
      </c>
      <c r="B23" s="27" t="s">
        <v>41</v>
      </c>
      <c r="C23" s="25" t="n">
        <v>3871000</v>
      </c>
      <c r="D23" s="25" t="n">
        <v>4541100</v>
      </c>
    </row>
    <row ht="37.5" outlineLevel="0" r="24">
      <c r="A24" s="22" t="s">
        <v>42</v>
      </c>
      <c r="B24" s="24" t="s">
        <v>43</v>
      </c>
      <c r="C24" s="25" t="n">
        <v>16409000</v>
      </c>
      <c r="D24" s="25" t="n">
        <v>15047000</v>
      </c>
    </row>
    <row ht="37.5" outlineLevel="0" r="25">
      <c r="A25" s="29" t="s">
        <v>44</v>
      </c>
      <c r="B25" s="28" t="s">
        <v>45</v>
      </c>
      <c r="C25" s="25" t="n">
        <v>2450700</v>
      </c>
      <c r="D25" s="25" t="n">
        <v>2328400</v>
      </c>
    </row>
    <row hidden="true" ht="111.5" outlineLevel="0" r="26">
      <c r="A26" s="30" t="s">
        <v>46</v>
      </c>
      <c r="B26" s="28" t="s">
        <v>47</v>
      </c>
      <c r="C26" s="25" t="n"/>
      <c r="D26" s="25" t="n"/>
    </row>
    <row ht="56.25" outlineLevel="0" r="27">
      <c r="A27" s="30" t="s">
        <v>48</v>
      </c>
      <c r="B27" s="28" t="s">
        <v>49</v>
      </c>
      <c r="C27" s="25" t="n">
        <v>6600000</v>
      </c>
      <c r="D27" s="25" t="n">
        <v>6600000</v>
      </c>
    </row>
    <row outlineLevel="0" r="28">
      <c r="A28" s="22" t="s">
        <v>50</v>
      </c>
      <c r="B28" s="24" t="s">
        <v>51</v>
      </c>
      <c r="C28" s="25" t="n">
        <v>11619200</v>
      </c>
      <c r="D28" s="25" t="n">
        <v>16897000</v>
      </c>
    </row>
    <row customHeight="true" ht="20.8999996185303" outlineLevel="0" r="29">
      <c r="A29" s="22" t="s">
        <v>52</v>
      </c>
      <c r="B29" s="22" t="s">
        <v>53</v>
      </c>
      <c r="C29" s="23" t="n">
        <f aca="false" ca="false" dt2D="false" dtr="false" t="normal">C30</f>
        <v>1767309700</v>
      </c>
      <c r="D29" s="23" t="n">
        <f aca="false" ca="false" dt2D="false" dtr="false" t="normal">D30</f>
        <v>1767697100</v>
      </c>
    </row>
    <row ht="37.5" outlineLevel="0" r="30">
      <c r="A30" s="22" t="s">
        <v>54</v>
      </c>
      <c r="B30" s="22" t="s">
        <v>55</v>
      </c>
      <c r="C30" s="23" t="n">
        <f aca="false" ca="false" dt2D="false" dtr="false" t="normal">SUM(C31:C46)</f>
        <v>1767309700</v>
      </c>
      <c r="D30" s="23" t="n">
        <f aca="false" ca="false" dt2D="false" dtr="false" t="normal">SUM(D31:D46)</f>
        <v>1767697100</v>
      </c>
    </row>
    <row ht="56.25" outlineLevel="0" r="31">
      <c r="A31" s="22" t="s">
        <v>56</v>
      </c>
      <c r="B31" s="22" t="s">
        <v>57</v>
      </c>
      <c r="C31" s="31" t="n">
        <f aca="false" ca="false" dt2D="false" dtr="false" t="normal">189937400</f>
        <v>189937400</v>
      </c>
      <c r="D31" s="31" t="n">
        <f aca="false" ca="false" dt2D="false" dtr="false" t="normal">189089800</f>
        <v>189089800</v>
      </c>
    </row>
    <row ht="56.25" outlineLevel="0" r="32">
      <c r="A32" s="27" t="s">
        <v>58</v>
      </c>
      <c r="B32" s="27" t="s">
        <v>59</v>
      </c>
      <c r="C32" s="31" t="n">
        <f aca="false" ca="false" dt2D="false" dtr="false" t="normal">14783300+11815600-5889300+59285700</f>
        <v>79995300</v>
      </c>
      <c r="D32" s="31" t="n">
        <f aca="false" ca="false" dt2D="false" dtr="false" t="normal">40510500-16249700+56793400</f>
        <v>81054200</v>
      </c>
    </row>
    <row ht="93.75" outlineLevel="0" r="33">
      <c r="A33" s="22" t="s">
        <v>60</v>
      </c>
      <c r="B33" s="22" t="s">
        <v>61</v>
      </c>
      <c r="C33" s="31" t="n">
        <f aca="false" ca="false" dt2D="false" dtr="false" t="normal">68575100+3731700</f>
        <v>72306800</v>
      </c>
      <c r="D33" s="31" t="n">
        <f aca="false" ca="false" dt2D="false" dtr="false" t="normal">71292300</f>
        <v>71292300</v>
      </c>
    </row>
    <row ht="56.25" outlineLevel="0" r="34">
      <c r="A34" s="22" t="s">
        <v>62</v>
      </c>
      <c r="B34" s="27" t="s">
        <v>63</v>
      </c>
      <c r="C34" s="31" t="n">
        <f aca="false" ca="false" dt2D="false" dtr="false" t="normal">1273000-333100</f>
        <v>939900</v>
      </c>
      <c r="D34" s="31" t="n">
        <f aca="false" ca="false" dt2D="false" dtr="false" t="normal">1420300-429700</f>
        <v>990600</v>
      </c>
    </row>
    <row ht="37.5" outlineLevel="0" r="35">
      <c r="A35" s="22" t="s">
        <v>64</v>
      </c>
      <c r="B35" s="27" t="s">
        <v>65</v>
      </c>
      <c r="C35" s="31" t="n">
        <f aca="false" ca="false" dt2D="false" dtr="false" t="normal">550800-10000</f>
        <v>540800</v>
      </c>
      <c r="D35" s="31" t="n">
        <v>540800</v>
      </c>
    </row>
    <row ht="131.25" outlineLevel="0" r="36">
      <c r="A36" s="22" t="s">
        <v>66</v>
      </c>
      <c r="B36" s="27" t="s">
        <v>67</v>
      </c>
      <c r="C36" s="31" t="n">
        <f aca="false" ca="false" dt2D="false" dtr="false" t="normal">1893800</f>
        <v>1893800</v>
      </c>
      <c r="D36" s="31" t="n">
        <v>0</v>
      </c>
    </row>
    <row ht="37.5" outlineLevel="0" r="37">
      <c r="A37" s="22" t="s">
        <v>68</v>
      </c>
      <c r="B37" s="22" t="s">
        <v>69</v>
      </c>
      <c r="C37" s="31" t="n">
        <f aca="false" ca="false" dt2D="false" dtr="false" t="normal">15521300+3960100+954900+2163600+550400+2190100+8887600+400-550800+60200</f>
        <v>33737800</v>
      </c>
      <c r="D37" s="31" t="n">
        <f aca="false" ca="false" dt2D="false" dtr="false" t="normal">954900+2163600+8616500+482900-540800+60200</f>
        <v>11737300</v>
      </c>
    </row>
    <row ht="56.25" outlineLevel="0" r="38">
      <c r="A38" s="22" t="s">
        <v>70</v>
      </c>
      <c r="B38" s="22" t="s">
        <v>71</v>
      </c>
      <c r="C38" s="31" t="n">
        <f aca="false" ca="false" dt2D="false" dtr="false" t="normal">9331600+749100+63000+750000+62162400+332500+2291000+187500+2759200+1038376000+4863400+1683800+2558500+327300+83889200+7756200</f>
        <v>1218080700</v>
      </c>
      <c r="D38" s="31" t="n">
        <f aca="false" ca="false" dt2D="false" dtr="false" t="normal">9331600+749100+63000+13000000+72522800+339900+2382800+187500+2558500+2869700+1038376000+5072000+1751100+319900+83889200+7756200</f>
        <v>1241169300</v>
      </c>
    </row>
    <row hidden="true" ht="64.9000015258789" outlineLevel="0" r="39">
      <c r="A39" s="22" t="s">
        <v>72</v>
      </c>
      <c r="B39" s="22" t="s">
        <v>73</v>
      </c>
      <c r="C39" s="31" t="n"/>
      <c r="D39" s="31" t="n"/>
    </row>
    <row ht="131.25" outlineLevel="0" r="40">
      <c r="A40" s="22" t="s">
        <v>74</v>
      </c>
      <c r="B40" s="22" t="s">
        <v>75</v>
      </c>
      <c r="C40" s="31" t="n">
        <f aca="false" ca="false" dt2D="false" dtr="false" t="normal">10543200</f>
        <v>10543200</v>
      </c>
      <c r="D40" s="31" t="n">
        <f aca="false" ca="false" dt2D="false" dtr="false" t="normal">10543200</f>
        <v>10543200</v>
      </c>
    </row>
    <row hidden="true" ht="80.4499969482422" outlineLevel="0" r="41">
      <c r="A41" s="22" t="s">
        <v>76</v>
      </c>
      <c r="B41" s="22" t="s">
        <v>77</v>
      </c>
      <c r="C41" s="31" t="n"/>
      <c r="D41" s="31" t="n"/>
    </row>
    <row customFormat="true" ht="93.75" outlineLevel="0" r="42" s="32">
      <c r="A42" s="33" t="s">
        <v>78</v>
      </c>
      <c r="B42" s="33" t="s">
        <v>79</v>
      </c>
      <c r="C42" s="31" t="n">
        <f aca="false" ca="false" dt2D="false" dtr="false" t="normal">33700-13400</f>
        <v>20300</v>
      </c>
      <c r="D42" s="31" t="n">
        <f aca="false" ca="false" dt2D="false" dtr="false" t="normal">33700-16000</f>
        <v>17700</v>
      </c>
    </row>
    <row customFormat="true" ht="112.5" outlineLevel="0" r="43" s="32">
      <c r="A43" s="33" t="s">
        <v>80</v>
      </c>
      <c r="B43" s="33" t="s">
        <v>81</v>
      </c>
      <c r="C43" s="31" t="n">
        <f aca="false" ca="false" dt2D="false" dtr="false" t="normal">7587200</f>
        <v>7587200</v>
      </c>
      <c r="D43" s="31" t="n">
        <v>7587200</v>
      </c>
    </row>
    <row customFormat="true" ht="93.75" outlineLevel="0" r="44" s="32">
      <c r="A44" s="33" t="s">
        <v>82</v>
      </c>
      <c r="B44" s="33" t="s">
        <v>83</v>
      </c>
      <c r="C44" s="31" t="n">
        <f aca="false" ca="false" dt2D="false" dtr="false" t="normal">49970800+416600</f>
        <v>50387400</v>
      </c>
      <c r="D44" s="31" t="n">
        <f aca="false" ca="false" dt2D="false" dtr="false" t="normal">50387400</f>
        <v>50387400</v>
      </c>
    </row>
    <row customFormat="true" ht="56.25" outlineLevel="0" r="45" s="32">
      <c r="A45" s="33" t="s">
        <v>84</v>
      </c>
      <c r="B45" s="33" t="s">
        <v>85</v>
      </c>
      <c r="C45" s="31" t="n">
        <f aca="false" ca="false" dt2D="false" dtr="false" t="normal">100619600+719500</f>
        <v>101339100</v>
      </c>
      <c r="D45" s="31" t="n">
        <f aca="false" ca="false" dt2D="false" dtr="false" t="normal">102539000+748300</f>
        <v>103287300</v>
      </c>
    </row>
    <row customFormat="true" hidden="true" ht="80.4499969482422" outlineLevel="0" r="46" s="32">
      <c r="A46" s="33" t="s">
        <v>86</v>
      </c>
      <c r="B46" s="33" t="s">
        <v>87</v>
      </c>
      <c r="C46" s="31" t="n">
        <v>0</v>
      </c>
      <c r="D46" s="31" t="n">
        <v>0</v>
      </c>
    </row>
    <row customFormat="true" ht="18.75" outlineLevel="0" r="47" s="32">
      <c r="A47" s="33" t="n"/>
      <c r="B47" s="33" t="n"/>
      <c r="C47" s="31" t="n"/>
      <c r="D47" s="31" t="n"/>
    </row>
    <row outlineLevel="0" r="48">
      <c r="A48" s="34" t="n"/>
      <c r="B48" s="35" t="s">
        <v>88</v>
      </c>
      <c r="C48" s="36" t="n">
        <f aca="false" ca="false" dt2D="false" dtr="false" t="normal">C7+C29</f>
        <v>2777428900</v>
      </c>
      <c r="D48" s="36" t="n">
        <f aca="false" ca="false" dt2D="false" dtr="false" t="normal">D7+D29</f>
        <v>2807725700</v>
      </c>
    </row>
    <row customHeight="true" ht="12.6499996185303" outlineLevel="0" r="49">
      <c r="A49" s="34" t="n"/>
      <c r="B49" s="35" t="n"/>
      <c r="C49" s="36" t="n"/>
      <c r="D49" s="36" t="n"/>
    </row>
    <row outlineLevel="0" r="50">
      <c r="A50" s="37" t="n"/>
      <c r="B50" s="38" t="s"/>
      <c r="C50" s="36" t="n"/>
      <c r="D50" s="36" t="n"/>
    </row>
    <row customHeight="true" ht="18.5" outlineLevel="0" r="51">
      <c r="A51" s="3" t="s">
        <v>89</v>
      </c>
      <c r="B51" s="28" t="n"/>
      <c r="C51" s="36" t="n"/>
      <c r="D51" s="36" t="n"/>
    </row>
    <row customHeight="true" ht="18" outlineLevel="0" r="52">
      <c r="A52" s="28" t="s">
        <v>90</v>
      </c>
      <c r="B52" s="39" t="s"/>
      <c r="C52" s="40" t="n"/>
      <c r="D52" s="40" t="n"/>
    </row>
    <row customHeight="true" ht="18" outlineLevel="0" r="53">
      <c r="A53" s="28" t="s">
        <v>91</v>
      </c>
      <c r="B53" s="39" t="s"/>
      <c r="C53" s="41" t="s">
        <v>92</v>
      </c>
      <c r="D53" s="40" t="n"/>
    </row>
    <row customHeight="true" ht="40.5" outlineLevel="0" r="54"/>
  </sheetData>
  <mergeCells count="5">
    <mergeCell ref="C2:D2"/>
    <mergeCell ref="A4:D4"/>
    <mergeCell ref="A50:B50"/>
    <mergeCell ref="A52:B52"/>
    <mergeCell ref="A53:B53"/>
  </mergeCells>
  <pageMargins bottom="0.787500023841858" footer="0.511805534362793" header="0.511805534362793" left="0.433333337306976" right="0.31527778506279" top="0.787500023841858"/>
  <pageSetup fitToHeight="1" fitToWidth="1" orientation="portrait" paperHeight="297mm" paperSize="9" paperWidth="210mm" scale="71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2023-06-20T11:32:41Z</dcterms:modified>
</cp:coreProperties>
</file>